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620"/>
  </bookViews>
  <sheets>
    <sheet name="PRESUPUESTO SEDE CAMILO TORRES" sheetId="1" r:id="rId1"/>
    <sheet name="1.1" sheetId="2" r:id="rId2"/>
    <sheet name="2.1" sheetId="7" r:id="rId3"/>
    <sheet name="3.1" sheetId="4" r:id="rId4"/>
    <sheet name="4.1" sheetId="6" r:id="rId5"/>
    <sheet name="ANEXO SANITARIO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7" l="1"/>
  <c r="K13" i="7"/>
  <c r="K15" i="7" s="1"/>
  <c r="F16" i="1" s="1"/>
  <c r="G16" i="1" s="1"/>
  <c r="K14" i="7"/>
  <c r="I14" i="7"/>
  <c r="C9" i="7"/>
  <c r="C8" i="7"/>
  <c r="F20" i="1"/>
  <c r="I14" i="6"/>
  <c r="C14" i="6"/>
  <c r="C10" i="6"/>
  <c r="C9" i="6"/>
  <c r="K14" i="6"/>
  <c r="K15" i="6" s="1"/>
  <c r="E20" i="1"/>
  <c r="G10" i="5"/>
  <c r="G13" i="5"/>
  <c r="G26" i="5" s="1"/>
  <c r="G24" i="5"/>
  <c r="G23" i="5"/>
  <c r="G22" i="5"/>
  <c r="G18" i="5"/>
  <c r="G17" i="5"/>
  <c r="G12" i="5"/>
  <c r="G11" i="5"/>
  <c r="F18" i="1"/>
  <c r="G18" i="1" s="1"/>
  <c r="K15" i="4"/>
  <c r="C14" i="4"/>
  <c r="C10" i="4"/>
  <c r="C9" i="4"/>
  <c r="K14" i="4"/>
  <c r="I13" i="2"/>
  <c r="K13" i="2" s="1"/>
  <c r="K14" i="2" s="1"/>
  <c r="F14" i="1" s="1"/>
  <c r="G14" i="1" s="1"/>
  <c r="C13" i="2"/>
  <c r="C9" i="2"/>
  <c r="C8" i="2"/>
  <c r="G20" i="1" l="1"/>
  <c r="G21" i="1" s="1"/>
</calcChain>
</file>

<file path=xl/sharedStrings.xml><?xml version="1.0" encoding="utf-8"?>
<sst xmlns="http://schemas.openxmlformats.org/spreadsheetml/2006/main" count="154" uniqueCount="73">
  <si>
    <t xml:space="preserve">REPÚBLICA DE COLOMBIA   </t>
  </si>
  <si>
    <t xml:space="preserve">DEPARTAMENTO DE BOYACÁ   </t>
  </si>
  <si>
    <t>MUNICIPIO DE VILLA DE LEYVA</t>
  </si>
  <si>
    <t xml:space="preserve">SECRETARÍA DE INFRAESTRUCTURA Y OBRAS FÍSICAS </t>
  </si>
  <si>
    <t>SABANA DE CANTIDADES DE OBRA</t>
  </si>
  <si>
    <t>PRESUPUESTO MANTENIMIENTO CUBIERTA Y UNIDADES SANITARIAS INSTITUTO TÉCNICO INDUSTRIAL ANTONIO RICAUTE</t>
  </si>
  <si>
    <t>No. DE ITEM</t>
  </si>
  <si>
    <t>ITEM GOBERNACIÓN</t>
  </si>
  <si>
    <t>DESCRIPCIÓN</t>
  </si>
  <si>
    <t>UNIDAD</t>
  </si>
  <si>
    <t>VALOR UNITARIO</t>
  </si>
  <si>
    <t>CANTIDAD</t>
  </si>
  <si>
    <t>VALOR TOTAL</t>
  </si>
  <si>
    <t>M2</t>
  </si>
  <si>
    <t>2.1</t>
  </si>
  <si>
    <t>3.1</t>
  </si>
  <si>
    <t>1.05</t>
  </si>
  <si>
    <t>PAÑETES</t>
  </si>
  <si>
    <t>4.1</t>
  </si>
  <si>
    <t>1.05.08</t>
  </si>
  <si>
    <t>PAÑETE IMPERMEABILIZADO 1:3</t>
  </si>
  <si>
    <t>UND</t>
  </si>
  <si>
    <t xml:space="preserve">REPÚBLICA DE COLOMBIA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</si>
  <si>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MEMORIA DE CANTIDADES DE OBRA</t>
  </si>
  <si>
    <t>OBJETO</t>
  </si>
  <si>
    <t xml:space="preserve">ITEM GOBERNACIÓN </t>
  </si>
  <si>
    <t>LOCALIZACIÓN</t>
  </si>
  <si>
    <t>DIMENSIONES</t>
  </si>
  <si>
    <t>TOTAL</t>
  </si>
  <si>
    <t>TOTAL ACUMULADO</t>
  </si>
  <si>
    <t>L</t>
  </si>
  <si>
    <t>A</t>
  </si>
  <si>
    <t>H</t>
  </si>
  <si>
    <t>BAÑO NIÑOS SEDE URBANA</t>
  </si>
  <si>
    <t>1.1</t>
  </si>
  <si>
    <t>1.14</t>
  </si>
  <si>
    <t>CARPITERIA EN MADERA</t>
  </si>
  <si>
    <t>1.14.22</t>
  </si>
  <si>
    <t>MARCO Y PUERTA MADERA PINO ENTABLA TRIPLEX 70-90*200 CM</t>
  </si>
  <si>
    <t>BAÑO NIÑAS SEDE URBANA</t>
  </si>
  <si>
    <t>1.16</t>
  </si>
  <si>
    <t xml:space="preserve">APARATOS SANITARIOS </t>
  </si>
  <si>
    <t>Departamento De Boyacá</t>
  </si>
  <si>
    <t xml:space="preserve">Capitulo              1.16    
SubCap.               1.16.01
Actividad          DESMONTE,SUMINISTRO E INSTALACIÓN 
                         DE SANITARIO </t>
  </si>
  <si>
    <t>1. Material</t>
  </si>
  <si>
    <t xml:space="preserve">DESCRIPCIÓN </t>
  </si>
  <si>
    <t>U.M.</t>
  </si>
  <si>
    <t xml:space="preserve">VR. UNITARIO </t>
  </si>
  <si>
    <t>VR.PARCIAL</t>
  </si>
  <si>
    <t xml:space="preserve">CEMENTO BLANCO </t>
  </si>
  <si>
    <t>KG</t>
  </si>
  <si>
    <t xml:space="preserve">AGUA </t>
  </si>
  <si>
    <t>LT</t>
  </si>
  <si>
    <t xml:space="preserve">SANITARIO CORONA BLANCO </t>
  </si>
  <si>
    <t>Total Material</t>
  </si>
  <si>
    <t>2. EQUIPO</t>
  </si>
  <si>
    <t>Herramienta y Equipo Menor (%)</t>
  </si>
  <si>
    <t>%</t>
  </si>
  <si>
    <t>3. MANO DE OBRA</t>
  </si>
  <si>
    <t>AUXILIAR DE INSTALACIONES 1</t>
  </si>
  <si>
    <t>hh</t>
  </si>
  <si>
    <t>OFICIAL DE INSTALACIONES (B)</t>
  </si>
  <si>
    <t>COSTO TOTAL ACTIVIDAD</t>
  </si>
  <si>
    <t xml:space="preserve">DESMONTE,SUMINISTRO E INSTALACIÓN DE SANITARIO </t>
  </si>
  <si>
    <t>1.09</t>
  </si>
  <si>
    <t>PINTURA</t>
  </si>
  <si>
    <t>1.09.13</t>
  </si>
  <si>
    <t xml:space="preserve">ESTUCO Y VINILO TRES MANOS </t>
  </si>
  <si>
    <t>BAÑOS NIÑOS SEDE URBANA</t>
  </si>
  <si>
    <t>TOTAL PRESUPUESTO</t>
  </si>
  <si>
    <t>Total Equipo</t>
  </si>
  <si>
    <t>Total Mano De Obra</t>
  </si>
  <si>
    <t xml:space="preserve">MANTENIMIENTO Y ADECUACIÓN  DE CUBIERTA Y UNIDADES SANITARIAS DE LA INSTITUCIÓN EDUCATIVA TÉCNICA 
INDUSTRIAL ANTONIO RICAURTE DEL MUNICIPIO DE VILLA DE LEYVA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</si>
</sst>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$&quot;\ * #,##0_-;\-&quot;$&quot;\ * #,##0_-;_-&quot;$&quot;\ * &quot;-&quot;_-;_-@_-"/>
    <numFmt numFmtId="164" formatCode="&quot;$&quot;\ #,##0.00"/>
    <numFmt numFmtId="165" formatCode="0.000"/>
    <numFmt numFmtId="166" formatCode="&quot;$&quot;\ #,##0"/>
    <numFmt numFmtId="167" formatCode="&quot;$&quot;\ #,##0.000"/>
    <numFmt numFmtId="168" formatCode="_-&quot;$&quot;\ * #,##0.00_-;\-&quot;$&quot;\ * #,##0.00_-;_-&quot;$&quot;\ * &quot;-&quot;_-;_-@_-"/>
    <numFmt numFmtId="169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Bookman Old Style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/>
    <xf numFmtId="0" fontId="7" fillId="0" borderId="13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0" xfId="0"/>
    <xf numFmtId="0" fontId="11" fillId="0" borderId="13" xfId="1" applyFont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 wrapText="1"/>
    </xf>
    <xf numFmtId="2" fontId="6" fillId="0" borderId="39" xfId="1" applyNumberFormat="1" applyFont="1" applyFill="1" applyBorder="1" applyAlignment="1">
      <alignment horizontal="center" vertical="center" wrapText="1"/>
    </xf>
    <xf numFmtId="165" fontId="6" fillId="0" borderId="14" xfId="1" applyNumberFormat="1" applyFont="1" applyFill="1" applyBorder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21" xfId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horizontal="center" vertical="center"/>
    </xf>
    <xf numFmtId="0" fontId="10" fillId="4" borderId="33" xfId="1" applyFont="1" applyFill="1" applyBorder="1" applyAlignment="1">
      <alignment horizontal="center" vertical="center"/>
    </xf>
    <xf numFmtId="2" fontId="10" fillId="0" borderId="50" xfId="1" applyNumberFormat="1" applyFont="1" applyFill="1" applyBorder="1" applyAlignment="1">
      <alignment horizontal="center" vertical="center"/>
    </xf>
    <xf numFmtId="2" fontId="6" fillId="0" borderId="15" xfId="1" applyNumberFormat="1" applyFont="1" applyFill="1" applyBorder="1" applyAlignment="1">
      <alignment horizontal="center" vertical="center" wrapText="1"/>
    </xf>
    <xf numFmtId="1" fontId="6" fillId="0" borderId="15" xfId="1" applyNumberFormat="1" applyFont="1" applyFill="1" applyBorder="1" applyAlignment="1">
      <alignment horizontal="center" vertical="center" wrapText="1"/>
    </xf>
    <xf numFmtId="0" fontId="0" fillId="0" borderId="0" xfId="0"/>
    <xf numFmtId="0" fontId="11" fillId="0" borderId="13" xfId="1" applyFont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 wrapText="1"/>
    </xf>
    <xf numFmtId="165" fontId="6" fillId="0" borderId="14" xfId="1" applyNumberFormat="1" applyFont="1" applyFill="1" applyBorder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21" xfId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horizontal="center" vertical="center"/>
    </xf>
    <xf numFmtId="0" fontId="10" fillId="4" borderId="33" xfId="1" applyFont="1" applyFill="1" applyBorder="1" applyAlignment="1">
      <alignment horizontal="center" vertical="center"/>
    </xf>
    <xf numFmtId="2" fontId="10" fillId="0" borderId="50" xfId="1" applyNumberFormat="1" applyFont="1" applyFill="1" applyBorder="1" applyAlignment="1">
      <alignment horizontal="center" vertical="center"/>
    </xf>
    <xf numFmtId="1" fontId="6" fillId="0" borderId="39" xfId="1" applyNumberFormat="1" applyFont="1" applyFill="1" applyBorder="1" applyAlignment="1">
      <alignment horizontal="center" vertical="center" wrapText="1"/>
    </xf>
    <xf numFmtId="1" fontId="6" fillId="0" borderId="14" xfId="1" applyNumberFormat="1" applyFont="1" applyFill="1" applyBorder="1" applyAlignment="1">
      <alignment horizontal="center" vertical="center" wrapText="1"/>
    </xf>
    <xf numFmtId="0" fontId="0" fillId="0" borderId="0" xfId="0"/>
    <xf numFmtId="0" fontId="11" fillId="0" borderId="13" xfId="1" applyFont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 wrapText="1"/>
    </xf>
    <xf numFmtId="2" fontId="6" fillId="0" borderId="39" xfId="1" applyNumberFormat="1" applyFont="1" applyFill="1" applyBorder="1" applyAlignment="1">
      <alignment horizontal="center" vertical="center" wrapText="1"/>
    </xf>
    <xf numFmtId="165" fontId="6" fillId="0" borderId="14" xfId="1" applyNumberFormat="1" applyFont="1" applyFill="1" applyBorder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21" xfId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horizontal="center" vertical="center"/>
    </xf>
    <xf numFmtId="0" fontId="10" fillId="4" borderId="33" xfId="1" applyFont="1" applyFill="1" applyBorder="1" applyAlignment="1">
      <alignment horizontal="center" vertical="center"/>
    </xf>
    <xf numFmtId="2" fontId="10" fillId="0" borderId="50" xfId="1" applyNumberFormat="1" applyFont="1" applyFill="1" applyBorder="1" applyAlignment="1">
      <alignment horizontal="center" vertical="center"/>
    </xf>
    <xf numFmtId="2" fontId="6" fillId="0" borderId="15" xfId="1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0" fillId="0" borderId="14" xfId="3" applyNumberFormat="1" applyFont="1" applyBorder="1"/>
    <xf numFmtId="2" fontId="0" fillId="0" borderId="14" xfId="0" applyNumberFormat="1" applyBorder="1"/>
    <xf numFmtId="164" fontId="0" fillId="0" borderId="14" xfId="0" applyNumberFormat="1" applyBorder="1"/>
    <xf numFmtId="0" fontId="0" fillId="0" borderId="0" xfId="0" applyBorder="1" applyAlignment="1">
      <alignment horizontal="left"/>
    </xf>
    <xf numFmtId="167" fontId="2" fillId="0" borderId="0" xfId="0" applyNumberFormat="1" applyFont="1" applyBorder="1"/>
    <xf numFmtId="164" fontId="2" fillId="0" borderId="0" xfId="3" applyNumberFormat="1" applyFont="1" applyBorder="1"/>
    <xf numFmtId="164" fontId="2" fillId="0" borderId="0" xfId="0" applyNumberFormat="1" applyFont="1"/>
    <xf numFmtId="164" fontId="2" fillId="0" borderId="14" xfId="0" applyNumberFormat="1" applyFont="1" applyBorder="1"/>
    <xf numFmtId="0" fontId="0" fillId="0" borderId="14" xfId="0" applyFill="1" applyBorder="1" applyAlignment="1">
      <alignment horizontal="left" vertical="center" wrapText="1"/>
    </xf>
    <xf numFmtId="2" fontId="0" fillId="0" borderId="14" xfId="0" applyNumberFormat="1" applyBorder="1" applyAlignment="1">
      <alignment horizontal="center"/>
    </xf>
    <xf numFmtId="0" fontId="7" fillId="0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169" fontId="0" fillId="0" borderId="14" xfId="0" applyNumberFormat="1" applyFont="1" applyFill="1" applyBorder="1" applyAlignment="1">
      <alignment horizontal="left"/>
    </xf>
    <xf numFmtId="0" fontId="0" fillId="0" borderId="0" xfId="0"/>
    <xf numFmtId="0" fontId="0" fillId="0" borderId="14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9" fillId="3" borderId="1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/>
    <xf numFmtId="0" fontId="0" fillId="0" borderId="0" xfId="0" applyFill="1"/>
    <xf numFmtId="0" fontId="7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left" vertical="center"/>
    </xf>
    <xf numFmtId="168" fontId="1" fillId="0" borderId="14" xfId="3" applyNumberFormat="1" applyFont="1" applyFill="1" applyBorder="1" applyAlignment="1">
      <alignment horizontal="center"/>
    </xf>
    <xf numFmtId="2" fontId="0" fillId="0" borderId="14" xfId="0" applyNumberFormat="1" applyFont="1" applyFill="1" applyBorder="1" applyAlignment="1">
      <alignment horizontal="center"/>
    </xf>
    <xf numFmtId="166" fontId="0" fillId="0" borderId="14" xfId="0" applyNumberFormat="1" applyBorder="1" applyAlignment="1">
      <alignment horizontal="center" vertical="center"/>
    </xf>
    <xf numFmtId="0" fontId="0" fillId="0" borderId="14" xfId="0" applyFont="1" applyFill="1" applyBorder="1" applyAlignment="1">
      <alignment horizontal="center"/>
    </xf>
    <xf numFmtId="0" fontId="0" fillId="0" borderId="0" xfId="0"/>
    <xf numFmtId="2" fontId="6" fillId="0" borderId="14" xfId="1" applyNumberFormat="1" applyFont="1" applyFill="1" applyBorder="1" applyAlignment="1">
      <alignment horizontal="center" vertical="center" wrapText="1"/>
    </xf>
    <xf numFmtId="2" fontId="6" fillId="0" borderId="39" xfId="1" applyNumberFormat="1" applyFont="1" applyFill="1" applyBorder="1" applyAlignment="1">
      <alignment horizontal="center" vertical="center" wrapText="1"/>
    </xf>
    <xf numFmtId="2" fontId="6" fillId="0" borderId="33" xfId="1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21" xfId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horizontal="center" vertical="center"/>
    </xf>
    <xf numFmtId="0" fontId="10" fillId="4" borderId="33" xfId="1" applyFont="1" applyFill="1" applyBorder="1" applyAlignment="1">
      <alignment horizontal="center" vertical="center"/>
    </xf>
    <xf numFmtId="2" fontId="10" fillId="0" borderId="50" xfId="1" applyNumberFormat="1" applyFont="1" applyFill="1" applyBorder="1" applyAlignment="1">
      <alignment horizontal="center" vertical="center"/>
    </xf>
    <xf numFmtId="164" fontId="0" fillId="0" borderId="0" xfId="0" applyNumberFormat="1"/>
    <xf numFmtId="164" fontId="2" fillId="5" borderId="14" xfId="0" applyNumberFormat="1" applyFont="1" applyFill="1" applyBorder="1"/>
    <xf numFmtId="0" fontId="2" fillId="5" borderId="1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3" fillId="0" borderId="35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40" xfId="1" applyFont="1" applyBorder="1" applyAlignment="1">
      <alignment horizontal="center" vertical="center"/>
    </xf>
    <xf numFmtId="0" fontId="13" fillId="0" borderId="41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 wrapText="1"/>
    </xf>
    <xf numFmtId="0" fontId="12" fillId="0" borderId="42" xfId="1" applyFont="1" applyBorder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12" fillId="0" borderId="55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/>
    </xf>
    <xf numFmtId="0" fontId="4" fillId="0" borderId="43" xfId="1" applyFont="1" applyBorder="1" applyAlignment="1">
      <alignment horizontal="center"/>
    </xf>
    <xf numFmtId="0" fontId="4" fillId="0" borderId="53" xfId="1" applyFont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46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 wrapText="1"/>
    </xf>
    <xf numFmtId="0" fontId="11" fillId="0" borderId="43" xfId="1" applyFont="1" applyBorder="1" applyAlignment="1">
      <alignment horizontal="center" vertical="center" wrapText="1"/>
    </xf>
    <xf numFmtId="0" fontId="11" fillId="0" borderId="49" xfId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6" fillId="0" borderId="28" xfId="1" applyFont="1" applyBorder="1" applyAlignment="1">
      <alignment horizontal="center"/>
    </xf>
    <xf numFmtId="0" fontId="6" fillId="0" borderId="29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10" fillId="4" borderId="18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19" xfId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10" fillId="4" borderId="20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0" borderId="52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10" fillId="0" borderId="45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38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1" fillId="0" borderId="48" xfId="1" applyFont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43" xfId="1" applyFont="1" applyBorder="1" applyAlignment="1">
      <alignment horizontal="left" vertical="center" wrapText="1"/>
    </xf>
    <xf numFmtId="0" fontId="11" fillId="0" borderId="49" xfId="1" applyFont="1" applyBorder="1" applyAlignment="1">
      <alignment horizontal="left" vertical="center" wrapText="1"/>
    </xf>
    <xf numFmtId="2" fontId="2" fillId="0" borderId="42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3" xfId="0" applyBorder="1" applyAlignment="1">
      <alignment horizontal="left"/>
    </xf>
    <xf numFmtId="0" fontId="2" fillId="0" borderId="33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5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2" fillId="0" borderId="44" xfId="0" applyFont="1" applyBorder="1" applyAlignment="1">
      <alignment horizontal="left" vertical="top"/>
    </xf>
    <xf numFmtId="0" fontId="2" fillId="0" borderId="40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14" xfId="0" applyFont="1" applyBorder="1" applyAlignment="1">
      <alignment horizontal="left" wrapText="1"/>
    </xf>
  </cellXfs>
  <cellStyles count="4">
    <cellStyle name="Moneda [0] 2" xfId="3"/>
    <cellStyle name="Moneda [0] 3" xfId="2"/>
    <cellStyle name="Normal" xfId="0" builtinId="0"/>
    <cellStyle name="Normal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2</xdr:row>
      <xdr:rowOff>85725</xdr:rowOff>
    </xdr:from>
    <xdr:ext cx="782070" cy="847382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76250"/>
          <a:ext cx="782070" cy="847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517072</xdr:colOff>
      <xdr:row>2</xdr:row>
      <xdr:rowOff>27214</xdr:rowOff>
    </xdr:from>
    <xdr:ext cx="680357" cy="73717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072" y="421821"/>
          <a:ext cx="680357" cy="73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557893</xdr:colOff>
      <xdr:row>2</xdr:row>
      <xdr:rowOff>27215</xdr:rowOff>
    </xdr:from>
    <xdr:ext cx="707571" cy="766661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9893" y="421822"/>
          <a:ext cx="707571" cy="766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688522</xdr:colOff>
      <xdr:row>3</xdr:row>
      <xdr:rowOff>36739</xdr:rowOff>
    </xdr:from>
    <xdr:ext cx="680357" cy="73717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522" y="617764"/>
          <a:ext cx="680357" cy="73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517072</xdr:colOff>
      <xdr:row>3</xdr:row>
      <xdr:rowOff>27214</xdr:rowOff>
    </xdr:from>
    <xdr:ext cx="680357" cy="737175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072" y="417739"/>
          <a:ext cx="680357" cy="73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2</xdr:row>
      <xdr:rowOff>19050</xdr:rowOff>
    </xdr:from>
    <xdr:to>
      <xdr:col>15</xdr:col>
      <xdr:colOff>203002</xdr:colOff>
      <xdr:row>15</xdr:row>
      <xdr:rowOff>83873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488" r="1984" b="8029"/>
        <a:stretch/>
      </xdr:blipFill>
      <xdr:spPr>
        <a:xfrm>
          <a:off x="7038975" y="400050"/>
          <a:ext cx="5717977" cy="25413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16</xdr:col>
      <xdr:colOff>83344</xdr:colOff>
      <xdr:row>31</xdr:row>
      <xdr:rowOff>69140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93" t="13348" r="3628" b="27725"/>
        <a:stretch/>
      </xdr:blipFill>
      <xdr:spPr>
        <a:xfrm>
          <a:off x="7219950" y="3238500"/>
          <a:ext cx="6179344" cy="27361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16</xdr:col>
      <xdr:colOff>73651</xdr:colOff>
      <xdr:row>46</xdr:row>
      <xdr:rowOff>59531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64" t="16929" r="1617" b="6890"/>
        <a:stretch/>
      </xdr:blipFill>
      <xdr:spPr>
        <a:xfrm>
          <a:off x="7219950" y="6096000"/>
          <a:ext cx="6169651" cy="2726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abSelected="1" zoomScale="70" zoomScaleNormal="70" workbookViewId="0">
      <selection activeCell="A10" sqref="A10:G10"/>
    </sheetView>
  </sheetViews>
  <sheetFormatPr baseColWidth="10" defaultRowHeight="15" x14ac:dyDescent="0.25"/>
  <cols>
    <col min="1" max="1" width="14.7109375" customWidth="1"/>
    <col min="2" max="2" width="17.85546875" customWidth="1"/>
    <col min="3" max="3" width="70.28515625" customWidth="1"/>
    <col min="5" max="5" width="18.42578125" customWidth="1"/>
    <col min="6" max="6" width="16.7109375" customWidth="1"/>
    <col min="7" max="7" width="19.5703125" customWidth="1"/>
    <col min="8" max="8" width="23.42578125" customWidth="1"/>
  </cols>
  <sheetData>
    <row r="2" spans="1:8" ht="15.75" thickBot="1" x14ac:dyDescent="0.3">
      <c r="A2" s="1"/>
      <c r="B2" s="1"/>
      <c r="C2" s="1"/>
      <c r="D2" s="1"/>
      <c r="E2" s="1"/>
      <c r="F2" s="1"/>
      <c r="G2" s="1"/>
    </row>
    <row r="3" spans="1:8" ht="15.75" x14ac:dyDescent="0.25">
      <c r="A3" s="113"/>
      <c r="B3" s="115" t="s">
        <v>0</v>
      </c>
      <c r="C3" s="116"/>
      <c r="D3" s="116"/>
      <c r="E3" s="116"/>
      <c r="F3" s="116"/>
      <c r="G3" s="117"/>
    </row>
    <row r="4" spans="1:8" ht="15.75" x14ac:dyDescent="0.25">
      <c r="A4" s="114"/>
      <c r="B4" s="118" t="s">
        <v>1</v>
      </c>
      <c r="C4" s="119"/>
      <c r="D4" s="119"/>
      <c r="E4" s="119"/>
      <c r="F4" s="119"/>
      <c r="G4" s="120"/>
    </row>
    <row r="5" spans="1:8" ht="15.75" x14ac:dyDescent="0.25">
      <c r="A5" s="114"/>
      <c r="B5" s="121" t="s">
        <v>2</v>
      </c>
      <c r="C5" s="122"/>
      <c r="D5" s="122"/>
      <c r="E5" s="122"/>
      <c r="F5" s="122"/>
      <c r="G5" s="123"/>
    </row>
    <row r="6" spans="1:8" ht="15.75" x14ac:dyDescent="0.25">
      <c r="A6" s="114"/>
      <c r="B6" s="121" t="s">
        <v>3</v>
      </c>
      <c r="C6" s="122"/>
      <c r="D6" s="122"/>
      <c r="E6" s="122"/>
      <c r="F6" s="122"/>
      <c r="G6" s="123"/>
    </row>
    <row r="7" spans="1:8" ht="15.75" x14ac:dyDescent="0.25">
      <c r="A7" s="114"/>
      <c r="B7" s="124" t="s">
        <v>4</v>
      </c>
      <c r="C7" s="125"/>
      <c r="D7" s="125"/>
      <c r="E7" s="125"/>
      <c r="F7" s="125"/>
      <c r="G7" s="126"/>
    </row>
    <row r="8" spans="1:8" s="82" customFormat="1" ht="15.75" customHeight="1" x14ac:dyDescent="0.25">
      <c r="A8" s="98" t="s">
        <v>24</v>
      </c>
      <c r="B8" s="99"/>
      <c r="C8" s="102" t="s">
        <v>72</v>
      </c>
      <c r="D8" s="103"/>
      <c r="E8" s="103"/>
      <c r="F8" s="103"/>
      <c r="G8" s="104"/>
    </row>
    <row r="9" spans="1:8" s="82" customFormat="1" ht="33" customHeight="1" x14ac:dyDescent="0.25">
      <c r="A9" s="100"/>
      <c r="B9" s="101"/>
      <c r="C9" s="105"/>
      <c r="D9" s="106"/>
      <c r="E9" s="106"/>
      <c r="F9" s="106"/>
      <c r="G9" s="107"/>
    </row>
    <row r="10" spans="1:8" ht="16.5" thickBot="1" x14ac:dyDescent="0.3">
      <c r="A10" s="108"/>
      <c r="B10" s="109"/>
      <c r="C10" s="109"/>
      <c r="D10" s="109"/>
      <c r="E10" s="109"/>
      <c r="F10" s="109"/>
      <c r="G10" s="110"/>
    </row>
    <row r="11" spans="1:8" ht="15.75" x14ac:dyDescent="0.25">
      <c r="A11" s="2"/>
      <c r="B11" s="111" t="s">
        <v>5</v>
      </c>
      <c r="C11" s="111"/>
      <c r="D11" s="111"/>
      <c r="E11" s="111"/>
      <c r="F11" s="111"/>
      <c r="G11" s="112"/>
    </row>
    <row r="12" spans="1:8" ht="25.5" x14ac:dyDescent="0.25">
      <c r="A12" s="3" t="s">
        <v>6</v>
      </c>
      <c r="B12" s="4" t="s">
        <v>7</v>
      </c>
      <c r="C12" s="5" t="s">
        <v>8</v>
      </c>
      <c r="D12" s="6" t="s">
        <v>9</v>
      </c>
      <c r="E12" s="4" t="s">
        <v>10</v>
      </c>
      <c r="F12" s="4" t="s">
        <v>11</v>
      </c>
      <c r="G12" s="7" t="s">
        <v>12</v>
      </c>
    </row>
    <row r="13" spans="1:8" x14ac:dyDescent="0.25">
      <c r="A13" s="63">
        <v>1</v>
      </c>
      <c r="B13" s="69" t="s">
        <v>16</v>
      </c>
      <c r="C13" s="70" t="s">
        <v>17</v>
      </c>
      <c r="D13" s="97"/>
      <c r="E13" s="97"/>
      <c r="F13" s="97"/>
      <c r="G13" s="97"/>
    </row>
    <row r="14" spans="1:8" ht="20.25" customHeight="1" x14ac:dyDescent="0.25">
      <c r="A14" s="66" t="s">
        <v>34</v>
      </c>
      <c r="B14" s="66" t="s">
        <v>19</v>
      </c>
      <c r="C14" s="71" t="s">
        <v>20</v>
      </c>
      <c r="D14" s="66" t="s">
        <v>13</v>
      </c>
      <c r="E14" s="67">
        <v>23671.78</v>
      </c>
      <c r="F14" s="68">
        <f>'1.1'!K14</f>
        <v>3</v>
      </c>
      <c r="G14" s="80">
        <f>F14*E14</f>
        <v>71015.34</v>
      </c>
    </row>
    <row r="15" spans="1:8" s="35" customFormat="1" ht="13.5" customHeight="1" x14ac:dyDescent="0.25">
      <c r="A15" s="63">
        <v>2</v>
      </c>
      <c r="B15" s="69" t="s">
        <v>64</v>
      </c>
      <c r="C15" s="70" t="s">
        <v>65</v>
      </c>
      <c r="D15" s="97"/>
      <c r="E15" s="97"/>
      <c r="F15" s="97"/>
      <c r="G15" s="97"/>
      <c r="H15" s="65"/>
    </row>
    <row r="16" spans="1:8" s="35" customFormat="1" ht="20.25" customHeight="1" x14ac:dyDescent="0.25">
      <c r="A16" s="62" t="s">
        <v>14</v>
      </c>
      <c r="B16" s="81" t="s">
        <v>66</v>
      </c>
      <c r="C16" s="77" t="s">
        <v>67</v>
      </c>
      <c r="D16" s="76" t="s">
        <v>13</v>
      </c>
      <c r="E16" s="78">
        <v>12641.78</v>
      </c>
      <c r="F16" s="79">
        <f>'2.1'!K15</f>
        <v>18</v>
      </c>
      <c r="G16" s="64">
        <f>F16*E16</f>
        <v>227552.04</v>
      </c>
      <c r="H16" s="75"/>
    </row>
    <row r="17" spans="1:8" x14ac:dyDescent="0.25">
      <c r="A17" s="63">
        <v>3</v>
      </c>
      <c r="B17" s="69" t="s">
        <v>35</v>
      </c>
      <c r="C17" s="70" t="s">
        <v>36</v>
      </c>
      <c r="D17" s="97"/>
      <c r="E17" s="97"/>
      <c r="F17" s="97"/>
      <c r="G17" s="97"/>
    </row>
    <row r="18" spans="1:8" x14ac:dyDescent="0.25">
      <c r="A18" s="66" t="s">
        <v>15</v>
      </c>
      <c r="B18" s="66" t="s">
        <v>37</v>
      </c>
      <c r="C18" s="71" t="s">
        <v>38</v>
      </c>
      <c r="D18" s="66" t="s">
        <v>21</v>
      </c>
      <c r="E18" s="67">
        <v>370577.33</v>
      </c>
      <c r="F18" s="68">
        <f>'3.1'!K15</f>
        <v>2</v>
      </c>
      <c r="G18" s="80">
        <f>E18*F18</f>
        <v>741154.66</v>
      </c>
    </row>
    <row r="19" spans="1:8" s="22" customFormat="1" x14ac:dyDescent="0.25">
      <c r="A19" s="63">
        <v>4</v>
      </c>
      <c r="B19" s="69" t="s">
        <v>40</v>
      </c>
      <c r="C19" s="70" t="s">
        <v>41</v>
      </c>
      <c r="D19" s="97"/>
      <c r="E19" s="97"/>
      <c r="F19" s="97"/>
      <c r="G19" s="97"/>
    </row>
    <row r="20" spans="1:8" x14ac:dyDescent="0.25">
      <c r="A20" s="73" t="s">
        <v>18</v>
      </c>
      <c r="B20" s="72" t="s">
        <v>40</v>
      </c>
      <c r="C20" s="60" t="s">
        <v>63</v>
      </c>
      <c r="D20" s="73" t="s">
        <v>21</v>
      </c>
      <c r="E20" s="67">
        <f>'ANEXO SANITARIO'!G26</f>
        <v>210350.40999999997</v>
      </c>
      <c r="F20" s="61">
        <f>'4.1'!K15</f>
        <v>2</v>
      </c>
      <c r="G20" s="74">
        <f>F20*E20</f>
        <v>420700.81999999995</v>
      </c>
      <c r="H20" s="94"/>
    </row>
    <row r="21" spans="1:8" x14ac:dyDescent="0.25">
      <c r="E21" s="96" t="s">
        <v>69</v>
      </c>
      <c r="F21" s="96"/>
      <c r="G21" s="95">
        <f>G14+G16+G18+G20</f>
        <v>1460422.8599999999</v>
      </c>
    </row>
  </sheetData>
  <mergeCells count="15">
    <mergeCell ref="A3:A7"/>
    <mergeCell ref="B3:G3"/>
    <mergeCell ref="B4:G4"/>
    <mergeCell ref="B5:G5"/>
    <mergeCell ref="B6:G6"/>
    <mergeCell ref="B7:G7"/>
    <mergeCell ref="E21:F21"/>
    <mergeCell ref="D17:G17"/>
    <mergeCell ref="D19:G19"/>
    <mergeCell ref="D15:G15"/>
    <mergeCell ref="A8:B9"/>
    <mergeCell ref="C8:G9"/>
    <mergeCell ref="A10:G10"/>
    <mergeCell ref="B11:G11"/>
    <mergeCell ref="D13:G13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zoomScale="70" zoomScaleNormal="70" workbookViewId="0">
      <selection activeCell="F15" sqref="F15"/>
    </sheetView>
  </sheetViews>
  <sheetFormatPr baseColWidth="10" defaultRowHeight="15" x14ac:dyDescent="0.25"/>
  <cols>
    <col min="2" max="2" width="25.42578125" customWidth="1"/>
    <col min="4" max="4" width="14.7109375" customWidth="1"/>
  </cols>
  <sheetData>
    <row r="2" spans="2:11" ht="15.75" thickBot="1" x14ac:dyDescent="0.3">
      <c r="B2" s="8"/>
      <c r="C2" s="8"/>
      <c r="D2" s="8"/>
      <c r="E2" s="8"/>
      <c r="F2" s="8"/>
      <c r="G2" s="8"/>
      <c r="H2" s="8"/>
      <c r="I2" s="8"/>
      <c r="J2" s="8"/>
      <c r="K2" s="8"/>
    </row>
    <row r="3" spans="2:11" ht="15.75" x14ac:dyDescent="0.25">
      <c r="B3" s="152"/>
      <c r="C3" s="155" t="s">
        <v>22</v>
      </c>
      <c r="D3" s="156"/>
      <c r="E3" s="156"/>
      <c r="F3" s="156"/>
      <c r="G3" s="156"/>
      <c r="H3" s="156"/>
      <c r="I3" s="156"/>
      <c r="J3" s="156"/>
      <c r="K3" s="157"/>
    </row>
    <row r="4" spans="2:11" ht="15.75" x14ac:dyDescent="0.25">
      <c r="B4" s="153"/>
      <c r="C4" s="158" t="s">
        <v>1</v>
      </c>
      <c r="D4" s="159"/>
      <c r="E4" s="159"/>
      <c r="F4" s="159"/>
      <c r="G4" s="159"/>
      <c r="H4" s="159"/>
      <c r="I4" s="159"/>
      <c r="J4" s="159"/>
      <c r="K4" s="160"/>
    </row>
    <row r="5" spans="2:11" ht="15.75" x14ac:dyDescent="0.25">
      <c r="B5" s="153"/>
      <c r="C5" s="161" t="s">
        <v>2</v>
      </c>
      <c r="D5" s="162"/>
      <c r="E5" s="162"/>
      <c r="F5" s="162"/>
      <c r="G5" s="162"/>
      <c r="H5" s="162"/>
      <c r="I5" s="162"/>
      <c r="J5" s="162"/>
      <c r="K5" s="163"/>
    </row>
    <row r="6" spans="2:11" ht="16.5" thickBot="1" x14ac:dyDescent="0.3">
      <c r="B6" s="154"/>
      <c r="C6" s="164" t="s">
        <v>23</v>
      </c>
      <c r="D6" s="165"/>
      <c r="E6" s="165"/>
      <c r="F6" s="165"/>
      <c r="G6" s="165"/>
      <c r="H6" s="165"/>
      <c r="I6" s="165"/>
      <c r="J6" s="165"/>
      <c r="K6" s="166"/>
    </row>
    <row r="7" spans="2:11" ht="16.5" thickBot="1" x14ac:dyDescent="0.3">
      <c r="B7" s="149"/>
      <c r="C7" s="150"/>
      <c r="D7" s="150"/>
      <c r="E7" s="150"/>
      <c r="F7" s="150"/>
      <c r="G7" s="150"/>
      <c r="H7" s="150"/>
      <c r="I7" s="150"/>
      <c r="J7" s="150"/>
      <c r="K7" s="151"/>
    </row>
    <row r="8" spans="2:11" ht="15.75" x14ac:dyDescent="0.25">
      <c r="B8" s="15" t="s">
        <v>24</v>
      </c>
      <c r="C8" s="130" t="str">
        <f>'PRESUPUESTO SEDE CAMILO TORRES'!A14</f>
        <v>1.1</v>
      </c>
      <c r="D8" s="130"/>
      <c r="E8" s="130"/>
      <c r="F8" s="130"/>
      <c r="G8" s="130"/>
      <c r="H8" s="130"/>
      <c r="I8" s="131"/>
      <c r="J8" s="131"/>
      <c r="K8" s="132"/>
    </row>
    <row r="9" spans="2:11" ht="16.5" thickBot="1" x14ac:dyDescent="0.3">
      <c r="B9" s="16" t="s">
        <v>25</v>
      </c>
      <c r="C9" s="133" t="str">
        <f>'PRESUPUESTO SEDE CAMILO TORRES'!B14</f>
        <v>1.05.08</v>
      </c>
      <c r="D9" s="134"/>
      <c r="E9" s="134"/>
      <c r="F9" s="134"/>
      <c r="G9" s="134"/>
      <c r="H9" s="134"/>
      <c r="I9" s="134"/>
      <c r="J9" s="134"/>
      <c r="K9" s="135"/>
    </row>
    <row r="10" spans="2:11" ht="16.5" thickBot="1" x14ac:dyDescent="0.3">
      <c r="B10" s="136"/>
      <c r="C10" s="137"/>
      <c r="D10" s="137"/>
      <c r="E10" s="137"/>
      <c r="F10" s="137"/>
      <c r="G10" s="137"/>
      <c r="H10" s="137"/>
      <c r="I10" s="137"/>
      <c r="J10" s="137"/>
      <c r="K10" s="138"/>
    </row>
    <row r="11" spans="2:11" ht="15.75" x14ac:dyDescent="0.25">
      <c r="B11" s="139" t="s">
        <v>26</v>
      </c>
      <c r="C11" s="141" t="s">
        <v>8</v>
      </c>
      <c r="D11" s="141"/>
      <c r="E11" s="141" t="s">
        <v>27</v>
      </c>
      <c r="F11" s="141"/>
      <c r="G11" s="141"/>
      <c r="H11" s="141" t="s">
        <v>11</v>
      </c>
      <c r="I11" s="143" t="s">
        <v>28</v>
      </c>
      <c r="J11" s="141" t="s">
        <v>9</v>
      </c>
      <c r="K11" s="145" t="s">
        <v>29</v>
      </c>
    </row>
    <row r="12" spans="2:11" ht="15.75" x14ac:dyDescent="0.25">
      <c r="B12" s="140"/>
      <c r="C12" s="142"/>
      <c r="D12" s="142"/>
      <c r="E12" s="17" t="s">
        <v>30</v>
      </c>
      <c r="F12" s="17" t="s">
        <v>31</v>
      </c>
      <c r="G12" s="18" t="s">
        <v>32</v>
      </c>
      <c r="H12" s="142"/>
      <c r="I12" s="144"/>
      <c r="J12" s="142"/>
      <c r="K12" s="146"/>
    </row>
    <row r="13" spans="2:11" ht="42.75" customHeight="1" x14ac:dyDescent="0.25">
      <c r="B13" s="9" t="s">
        <v>33</v>
      </c>
      <c r="C13" s="147" t="str">
        <f>'PRESUPUESTO SEDE CAMILO TORRES'!C14</f>
        <v>PAÑETE IMPERMEABILIZADO 1:3</v>
      </c>
      <c r="D13" s="148"/>
      <c r="E13" s="14">
        <v>3</v>
      </c>
      <c r="F13" s="14">
        <v>1</v>
      </c>
      <c r="G13" s="12"/>
      <c r="H13" s="13">
        <v>1</v>
      </c>
      <c r="I13" s="10">
        <f>H13*F13*E13</f>
        <v>3</v>
      </c>
      <c r="J13" s="10" t="s">
        <v>13</v>
      </c>
      <c r="K13" s="20">
        <f>I13</f>
        <v>3</v>
      </c>
    </row>
    <row r="14" spans="2:11" ht="16.5" thickBot="1" x14ac:dyDescent="0.3">
      <c r="B14" s="127"/>
      <c r="C14" s="128"/>
      <c r="D14" s="128"/>
      <c r="E14" s="128"/>
      <c r="F14" s="128"/>
      <c r="G14" s="128"/>
      <c r="H14" s="128"/>
      <c r="I14" s="129"/>
      <c r="J14" s="19" t="s">
        <v>28</v>
      </c>
      <c r="K14" s="11">
        <f>K13</f>
        <v>3</v>
      </c>
    </row>
  </sheetData>
  <mergeCells count="18">
    <mergeCell ref="B7:K7"/>
    <mergeCell ref="B3:B6"/>
    <mergeCell ref="C3:K3"/>
    <mergeCell ref="C4:K4"/>
    <mergeCell ref="C5:K5"/>
    <mergeCell ref="C6:K6"/>
    <mergeCell ref="B14:I14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  <mergeCell ref="C13:D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"/>
  <sheetViews>
    <sheetView zoomScale="70" zoomScaleNormal="70" workbookViewId="0">
      <selection activeCell="F14" sqref="F14"/>
    </sheetView>
  </sheetViews>
  <sheetFormatPr baseColWidth="10" defaultRowHeight="15" x14ac:dyDescent="0.25"/>
  <cols>
    <col min="2" max="2" width="29.85546875" customWidth="1"/>
    <col min="4" max="4" width="17.7109375" customWidth="1"/>
  </cols>
  <sheetData>
    <row r="2" spans="2:11" ht="15.75" thickBot="1" x14ac:dyDescent="0.3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 ht="15.75" x14ac:dyDescent="0.25">
      <c r="B3" s="152"/>
      <c r="C3" s="155" t="s">
        <v>22</v>
      </c>
      <c r="D3" s="156"/>
      <c r="E3" s="156"/>
      <c r="F3" s="156"/>
      <c r="G3" s="156"/>
      <c r="H3" s="156"/>
      <c r="I3" s="156"/>
      <c r="J3" s="156"/>
      <c r="K3" s="157"/>
    </row>
    <row r="4" spans="2:11" ht="15.75" x14ac:dyDescent="0.25">
      <c r="B4" s="153"/>
      <c r="C4" s="158" t="s">
        <v>1</v>
      </c>
      <c r="D4" s="159"/>
      <c r="E4" s="159"/>
      <c r="F4" s="159"/>
      <c r="G4" s="159"/>
      <c r="H4" s="159"/>
      <c r="I4" s="159"/>
      <c r="J4" s="159"/>
      <c r="K4" s="160"/>
    </row>
    <row r="5" spans="2:11" ht="15.75" x14ac:dyDescent="0.25">
      <c r="B5" s="153"/>
      <c r="C5" s="161" t="s">
        <v>2</v>
      </c>
      <c r="D5" s="162"/>
      <c r="E5" s="162"/>
      <c r="F5" s="162"/>
      <c r="G5" s="162"/>
      <c r="H5" s="162"/>
      <c r="I5" s="162"/>
      <c r="J5" s="162"/>
      <c r="K5" s="163"/>
    </row>
    <row r="6" spans="2:11" ht="16.5" thickBot="1" x14ac:dyDescent="0.3">
      <c r="B6" s="154"/>
      <c r="C6" s="164" t="s">
        <v>23</v>
      </c>
      <c r="D6" s="165"/>
      <c r="E6" s="165"/>
      <c r="F6" s="165"/>
      <c r="G6" s="165"/>
      <c r="H6" s="165"/>
      <c r="I6" s="165"/>
      <c r="J6" s="165"/>
      <c r="K6" s="166"/>
    </row>
    <row r="7" spans="2:11" ht="16.5" thickBot="1" x14ac:dyDescent="0.3">
      <c r="B7" s="149"/>
      <c r="C7" s="150"/>
      <c r="D7" s="150"/>
      <c r="E7" s="150"/>
      <c r="F7" s="150"/>
      <c r="G7" s="150"/>
      <c r="H7" s="150"/>
      <c r="I7" s="150"/>
      <c r="J7" s="150"/>
      <c r="K7" s="151"/>
    </row>
    <row r="8" spans="2:11" ht="15.75" x14ac:dyDescent="0.25">
      <c r="B8" s="89" t="s">
        <v>24</v>
      </c>
      <c r="C8" s="130" t="str">
        <f>'PRESUPUESTO SEDE CAMILO TORRES'!$A$16</f>
        <v>2.1</v>
      </c>
      <c r="D8" s="130"/>
      <c r="E8" s="130"/>
      <c r="F8" s="130"/>
      <c r="G8" s="130"/>
      <c r="H8" s="130"/>
      <c r="I8" s="131"/>
      <c r="J8" s="131"/>
      <c r="K8" s="132"/>
    </row>
    <row r="9" spans="2:11" ht="16.5" thickBot="1" x14ac:dyDescent="0.3">
      <c r="B9" s="90" t="s">
        <v>7</v>
      </c>
      <c r="C9" s="133" t="str">
        <f>'PRESUPUESTO SEDE CAMILO TORRES'!$B$16</f>
        <v>1.09.13</v>
      </c>
      <c r="D9" s="134"/>
      <c r="E9" s="134"/>
      <c r="F9" s="134"/>
      <c r="G9" s="134"/>
      <c r="H9" s="134"/>
      <c r="I9" s="134"/>
      <c r="J9" s="134"/>
      <c r="K9" s="135"/>
    </row>
    <row r="10" spans="2:11" ht="16.5" thickBot="1" x14ac:dyDescent="0.3">
      <c r="B10" s="136"/>
      <c r="C10" s="137"/>
      <c r="D10" s="137"/>
      <c r="E10" s="137"/>
      <c r="F10" s="137"/>
      <c r="G10" s="137"/>
      <c r="H10" s="137"/>
      <c r="I10" s="137"/>
      <c r="J10" s="137"/>
      <c r="K10" s="138"/>
    </row>
    <row r="11" spans="2:11" ht="15.75" x14ac:dyDescent="0.25">
      <c r="B11" s="139" t="s">
        <v>26</v>
      </c>
      <c r="C11" s="141" t="s">
        <v>8</v>
      </c>
      <c r="D11" s="141"/>
      <c r="E11" s="141" t="s">
        <v>27</v>
      </c>
      <c r="F11" s="141"/>
      <c r="G11" s="141"/>
      <c r="H11" s="141" t="s">
        <v>11</v>
      </c>
      <c r="I11" s="143" t="s">
        <v>28</v>
      </c>
      <c r="J11" s="141" t="s">
        <v>9</v>
      </c>
      <c r="K11" s="145" t="s">
        <v>29</v>
      </c>
    </row>
    <row r="12" spans="2:11" ht="15.75" x14ac:dyDescent="0.25">
      <c r="B12" s="140"/>
      <c r="C12" s="142"/>
      <c r="D12" s="142"/>
      <c r="E12" s="91" t="s">
        <v>30</v>
      </c>
      <c r="F12" s="91" t="s">
        <v>31</v>
      </c>
      <c r="G12" s="92" t="s">
        <v>32</v>
      </c>
      <c r="H12" s="142"/>
      <c r="I12" s="144"/>
      <c r="J12" s="142"/>
      <c r="K12" s="146"/>
    </row>
    <row r="13" spans="2:11" ht="64.5" customHeight="1" x14ac:dyDescent="0.25">
      <c r="B13" s="172" t="s">
        <v>68</v>
      </c>
      <c r="C13" s="168" t="s">
        <v>67</v>
      </c>
      <c r="D13" s="169"/>
      <c r="E13" s="85">
        <v>3</v>
      </c>
      <c r="F13" s="87">
        <v>2</v>
      </c>
      <c r="G13" s="88"/>
      <c r="H13" s="86">
        <v>2</v>
      </c>
      <c r="I13" s="83">
        <f>E13*F13*H13</f>
        <v>12</v>
      </c>
      <c r="J13" s="83" t="s">
        <v>13</v>
      </c>
      <c r="K13" s="83">
        <f>I13</f>
        <v>12</v>
      </c>
    </row>
    <row r="14" spans="2:11" s="82" customFormat="1" ht="64.5" customHeight="1" x14ac:dyDescent="0.25">
      <c r="B14" s="173"/>
      <c r="C14" s="170"/>
      <c r="D14" s="171"/>
      <c r="E14" s="87">
        <v>1</v>
      </c>
      <c r="F14" s="87">
        <v>3</v>
      </c>
      <c r="G14" s="88"/>
      <c r="H14" s="86">
        <v>2</v>
      </c>
      <c r="I14" s="83">
        <f>H14*F14*E14</f>
        <v>6</v>
      </c>
      <c r="J14" s="83" t="s">
        <v>13</v>
      </c>
      <c r="K14" s="83">
        <f>I14</f>
        <v>6</v>
      </c>
    </row>
    <row r="15" spans="2:11" ht="16.5" thickBot="1" x14ac:dyDescent="0.3">
      <c r="B15" s="167"/>
      <c r="C15" s="128"/>
      <c r="D15" s="128"/>
      <c r="E15" s="128"/>
      <c r="F15" s="128"/>
      <c r="G15" s="128"/>
      <c r="H15" s="128"/>
      <c r="I15" s="129"/>
      <c r="J15" s="93" t="s">
        <v>28</v>
      </c>
      <c r="K15" s="84">
        <f>K13+K14</f>
        <v>18</v>
      </c>
    </row>
  </sheetData>
  <mergeCells count="19">
    <mergeCell ref="B7:K7"/>
    <mergeCell ref="B13:B14"/>
    <mergeCell ref="B3:B6"/>
    <mergeCell ref="C3:K3"/>
    <mergeCell ref="C4:K4"/>
    <mergeCell ref="C5:K5"/>
    <mergeCell ref="C6:K6"/>
    <mergeCell ref="B15:I15"/>
    <mergeCell ref="C8:K8"/>
    <mergeCell ref="C9:K9"/>
    <mergeCell ref="B10:K10"/>
    <mergeCell ref="B11:B12"/>
    <mergeCell ref="C11:D12"/>
    <mergeCell ref="E11:G11"/>
    <mergeCell ref="H11:H12"/>
    <mergeCell ref="I11:I12"/>
    <mergeCell ref="J11:J12"/>
    <mergeCell ref="K11:K12"/>
    <mergeCell ref="C13:D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5"/>
  <sheetViews>
    <sheetView zoomScale="60" zoomScaleNormal="60" workbookViewId="0">
      <selection activeCell="B15" sqref="B15:I15"/>
    </sheetView>
  </sheetViews>
  <sheetFormatPr baseColWidth="10" defaultRowHeight="15" x14ac:dyDescent="0.25"/>
  <cols>
    <col min="2" max="2" width="33.5703125" customWidth="1"/>
    <col min="4" max="4" width="48.7109375" customWidth="1"/>
    <col min="8" max="8" width="14.28515625" customWidth="1"/>
  </cols>
  <sheetData>
    <row r="3" spans="2:11" ht="15.75" thickBot="1" x14ac:dyDescent="0.3"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2:11" ht="15.75" x14ac:dyDescent="0.25">
      <c r="B4" s="152"/>
      <c r="C4" s="155" t="s">
        <v>22</v>
      </c>
      <c r="D4" s="156"/>
      <c r="E4" s="156"/>
      <c r="F4" s="156"/>
      <c r="G4" s="156"/>
      <c r="H4" s="156"/>
      <c r="I4" s="156"/>
      <c r="J4" s="156"/>
      <c r="K4" s="157"/>
    </row>
    <row r="5" spans="2:11" ht="15.75" x14ac:dyDescent="0.25">
      <c r="B5" s="153"/>
      <c r="C5" s="158" t="s">
        <v>1</v>
      </c>
      <c r="D5" s="159"/>
      <c r="E5" s="159"/>
      <c r="F5" s="159"/>
      <c r="G5" s="159"/>
      <c r="H5" s="159"/>
      <c r="I5" s="159"/>
      <c r="J5" s="159"/>
      <c r="K5" s="160"/>
    </row>
    <row r="6" spans="2:11" ht="15.75" x14ac:dyDescent="0.25">
      <c r="B6" s="153"/>
      <c r="C6" s="161" t="s">
        <v>2</v>
      </c>
      <c r="D6" s="162"/>
      <c r="E6" s="162"/>
      <c r="F6" s="162"/>
      <c r="G6" s="162"/>
      <c r="H6" s="162"/>
      <c r="I6" s="162"/>
      <c r="J6" s="162"/>
      <c r="K6" s="163"/>
    </row>
    <row r="7" spans="2:11" ht="16.5" thickBot="1" x14ac:dyDescent="0.3">
      <c r="B7" s="154"/>
      <c r="C7" s="164" t="s">
        <v>23</v>
      </c>
      <c r="D7" s="165"/>
      <c r="E7" s="165"/>
      <c r="F7" s="165"/>
      <c r="G7" s="165"/>
      <c r="H7" s="165"/>
      <c r="I7" s="165"/>
      <c r="J7" s="165"/>
      <c r="K7" s="166"/>
    </row>
    <row r="8" spans="2:11" ht="16.5" thickBot="1" x14ac:dyDescent="0.3">
      <c r="B8" s="149"/>
      <c r="C8" s="150"/>
      <c r="D8" s="150"/>
      <c r="E8" s="150"/>
      <c r="F8" s="150"/>
      <c r="G8" s="150"/>
      <c r="H8" s="150"/>
      <c r="I8" s="150"/>
      <c r="J8" s="150"/>
      <c r="K8" s="151"/>
    </row>
    <row r="9" spans="2:11" ht="15.75" x14ac:dyDescent="0.25">
      <c r="B9" s="28" t="s">
        <v>24</v>
      </c>
      <c r="C9" s="130" t="str">
        <f>'PRESUPUESTO SEDE CAMILO TORRES'!A18</f>
        <v>3.1</v>
      </c>
      <c r="D9" s="130"/>
      <c r="E9" s="130"/>
      <c r="F9" s="130"/>
      <c r="G9" s="130"/>
      <c r="H9" s="130"/>
      <c r="I9" s="131"/>
      <c r="J9" s="131"/>
      <c r="K9" s="132"/>
    </row>
    <row r="10" spans="2:11" ht="16.5" thickBot="1" x14ac:dyDescent="0.3">
      <c r="B10" s="29" t="s">
        <v>25</v>
      </c>
      <c r="C10" s="133" t="str">
        <f>'PRESUPUESTO SEDE CAMILO TORRES'!B18</f>
        <v>1.14.22</v>
      </c>
      <c r="D10" s="134"/>
      <c r="E10" s="134"/>
      <c r="F10" s="134"/>
      <c r="G10" s="134"/>
      <c r="H10" s="134"/>
      <c r="I10" s="134"/>
      <c r="J10" s="134"/>
      <c r="K10" s="135"/>
    </row>
    <row r="11" spans="2:11" ht="16.5" thickBot="1" x14ac:dyDescent="0.3">
      <c r="B11" s="136"/>
      <c r="C11" s="137"/>
      <c r="D11" s="137"/>
      <c r="E11" s="137"/>
      <c r="F11" s="137"/>
      <c r="G11" s="137"/>
      <c r="H11" s="137"/>
      <c r="I11" s="137"/>
      <c r="J11" s="137"/>
      <c r="K11" s="138"/>
    </row>
    <row r="12" spans="2:11" ht="15.75" x14ac:dyDescent="0.25">
      <c r="B12" s="139" t="s">
        <v>26</v>
      </c>
      <c r="C12" s="141" t="s">
        <v>8</v>
      </c>
      <c r="D12" s="141"/>
      <c r="E12" s="141" t="s">
        <v>27</v>
      </c>
      <c r="F12" s="141"/>
      <c r="G12" s="141"/>
      <c r="H12" s="141" t="s">
        <v>11</v>
      </c>
      <c r="I12" s="143" t="s">
        <v>28</v>
      </c>
      <c r="J12" s="141" t="s">
        <v>9</v>
      </c>
      <c r="K12" s="145" t="s">
        <v>29</v>
      </c>
    </row>
    <row r="13" spans="2:11" ht="15.75" x14ac:dyDescent="0.25">
      <c r="B13" s="140"/>
      <c r="C13" s="142"/>
      <c r="D13" s="142"/>
      <c r="E13" s="30" t="s">
        <v>30</v>
      </c>
      <c r="F13" s="30" t="s">
        <v>31</v>
      </c>
      <c r="G13" s="31" t="s">
        <v>32</v>
      </c>
      <c r="H13" s="142"/>
      <c r="I13" s="144"/>
      <c r="J13" s="142"/>
      <c r="K13" s="146"/>
    </row>
    <row r="14" spans="2:11" ht="50.25" customHeight="1" x14ac:dyDescent="0.25">
      <c r="B14" s="23" t="s">
        <v>39</v>
      </c>
      <c r="C14" s="147" t="str">
        <f>'PRESUPUESTO SEDE CAMILO TORRES'!C18</f>
        <v>MARCO Y PUERTA MADERA PINO ENTABLA TRIPLEX 70-90*200 CM</v>
      </c>
      <c r="D14" s="148"/>
      <c r="E14" s="27">
        <v>2</v>
      </c>
      <c r="F14" s="27">
        <v>0.6</v>
      </c>
      <c r="G14" s="25"/>
      <c r="H14" s="26">
        <v>2</v>
      </c>
      <c r="I14" s="34">
        <v>2</v>
      </c>
      <c r="J14" s="24" t="s">
        <v>21</v>
      </c>
      <c r="K14" s="21">
        <f>I14</f>
        <v>2</v>
      </c>
    </row>
    <row r="15" spans="2:11" ht="16.5" thickBot="1" x14ac:dyDescent="0.3">
      <c r="B15" s="127"/>
      <c r="C15" s="128"/>
      <c r="D15" s="128"/>
      <c r="E15" s="128"/>
      <c r="F15" s="128"/>
      <c r="G15" s="128"/>
      <c r="H15" s="128"/>
      <c r="I15" s="129"/>
      <c r="J15" s="32" t="s">
        <v>28</v>
      </c>
      <c r="K15" s="33">
        <f>K14</f>
        <v>2</v>
      </c>
    </row>
  </sheetData>
  <mergeCells count="18">
    <mergeCell ref="B8:K8"/>
    <mergeCell ref="B4:B7"/>
    <mergeCell ref="C4:K4"/>
    <mergeCell ref="C5:K5"/>
    <mergeCell ref="C6:K6"/>
    <mergeCell ref="C7:K7"/>
    <mergeCell ref="C14:D14"/>
    <mergeCell ref="B15:I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5"/>
  <sheetViews>
    <sheetView zoomScale="60" zoomScaleNormal="60" workbookViewId="0">
      <selection activeCell="D24" sqref="D24"/>
    </sheetView>
  </sheetViews>
  <sheetFormatPr baseColWidth="10" defaultRowHeight="15" x14ac:dyDescent="0.25"/>
  <cols>
    <col min="2" max="2" width="34.140625" customWidth="1"/>
    <col min="3" max="3" width="19.85546875" customWidth="1"/>
    <col min="4" max="4" width="33.85546875" customWidth="1"/>
    <col min="8" max="8" width="16.42578125" customWidth="1"/>
  </cols>
  <sheetData>
    <row r="3" spans="2:11" ht="15.75" thickBot="1" x14ac:dyDescent="0.3"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2:11" ht="15.75" x14ac:dyDescent="0.25">
      <c r="B4" s="152"/>
      <c r="C4" s="155" t="s">
        <v>22</v>
      </c>
      <c r="D4" s="156"/>
      <c r="E4" s="156"/>
      <c r="F4" s="156"/>
      <c r="G4" s="156"/>
      <c r="H4" s="156"/>
      <c r="I4" s="156"/>
      <c r="J4" s="156"/>
      <c r="K4" s="157"/>
    </row>
    <row r="5" spans="2:11" ht="15.75" x14ac:dyDescent="0.25">
      <c r="B5" s="153"/>
      <c r="C5" s="158" t="s">
        <v>1</v>
      </c>
      <c r="D5" s="159"/>
      <c r="E5" s="159"/>
      <c r="F5" s="159"/>
      <c r="G5" s="159"/>
      <c r="H5" s="159"/>
      <c r="I5" s="159"/>
      <c r="J5" s="159"/>
      <c r="K5" s="160"/>
    </row>
    <row r="6" spans="2:11" ht="15.75" x14ac:dyDescent="0.25">
      <c r="B6" s="153"/>
      <c r="C6" s="161" t="s">
        <v>2</v>
      </c>
      <c r="D6" s="162"/>
      <c r="E6" s="162"/>
      <c r="F6" s="162"/>
      <c r="G6" s="162"/>
      <c r="H6" s="162"/>
      <c r="I6" s="162"/>
      <c r="J6" s="162"/>
      <c r="K6" s="163"/>
    </row>
    <row r="7" spans="2:11" ht="16.5" thickBot="1" x14ac:dyDescent="0.3">
      <c r="B7" s="154"/>
      <c r="C7" s="164" t="s">
        <v>23</v>
      </c>
      <c r="D7" s="165"/>
      <c r="E7" s="165"/>
      <c r="F7" s="165"/>
      <c r="G7" s="165"/>
      <c r="H7" s="165"/>
      <c r="I7" s="165"/>
      <c r="J7" s="165"/>
      <c r="K7" s="166"/>
    </row>
    <row r="8" spans="2:11" ht="16.5" thickBot="1" x14ac:dyDescent="0.3">
      <c r="B8" s="149"/>
      <c r="C8" s="150"/>
      <c r="D8" s="150"/>
      <c r="E8" s="150"/>
      <c r="F8" s="150"/>
      <c r="G8" s="150"/>
      <c r="H8" s="150"/>
      <c r="I8" s="150"/>
      <c r="J8" s="150"/>
      <c r="K8" s="151"/>
    </row>
    <row r="9" spans="2:11" ht="15.75" x14ac:dyDescent="0.25">
      <c r="B9" s="42" t="s">
        <v>24</v>
      </c>
      <c r="C9" s="130" t="str">
        <f>'PRESUPUESTO SEDE CAMILO TORRES'!A20</f>
        <v>4.1</v>
      </c>
      <c r="D9" s="130"/>
      <c r="E9" s="130"/>
      <c r="F9" s="130"/>
      <c r="G9" s="130"/>
      <c r="H9" s="130"/>
      <c r="I9" s="131"/>
      <c r="J9" s="131"/>
      <c r="K9" s="132"/>
    </row>
    <row r="10" spans="2:11" ht="16.5" thickBot="1" x14ac:dyDescent="0.3">
      <c r="B10" s="43" t="s">
        <v>25</v>
      </c>
      <c r="C10" s="133" t="str">
        <f>'PRESUPUESTO SEDE CAMILO TORRES'!B20</f>
        <v>1.16</v>
      </c>
      <c r="D10" s="134"/>
      <c r="E10" s="134"/>
      <c r="F10" s="134"/>
      <c r="G10" s="134"/>
      <c r="H10" s="134"/>
      <c r="I10" s="134"/>
      <c r="J10" s="134"/>
      <c r="K10" s="135"/>
    </row>
    <row r="11" spans="2:11" ht="16.5" thickBot="1" x14ac:dyDescent="0.3">
      <c r="B11" s="136"/>
      <c r="C11" s="137"/>
      <c r="D11" s="137"/>
      <c r="E11" s="137"/>
      <c r="F11" s="137"/>
      <c r="G11" s="137"/>
      <c r="H11" s="137"/>
      <c r="I11" s="137"/>
      <c r="J11" s="137"/>
      <c r="K11" s="138"/>
    </row>
    <row r="12" spans="2:11" ht="15.75" x14ac:dyDescent="0.25">
      <c r="B12" s="139" t="s">
        <v>26</v>
      </c>
      <c r="C12" s="141" t="s">
        <v>8</v>
      </c>
      <c r="D12" s="141"/>
      <c r="E12" s="141" t="s">
        <v>27</v>
      </c>
      <c r="F12" s="141"/>
      <c r="G12" s="141"/>
      <c r="H12" s="141" t="s">
        <v>11</v>
      </c>
      <c r="I12" s="143" t="s">
        <v>28</v>
      </c>
      <c r="J12" s="141" t="s">
        <v>9</v>
      </c>
      <c r="K12" s="145" t="s">
        <v>29</v>
      </c>
    </row>
    <row r="13" spans="2:11" ht="15.75" x14ac:dyDescent="0.25">
      <c r="B13" s="140"/>
      <c r="C13" s="142"/>
      <c r="D13" s="142"/>
      <c r="E13" s="44" t="s">
        <v>30</v>
      </c>
      <c r="F13" s="44" t="s">
        <v>31</v>
      </c>
      <c r="G13" s="45" t="s">
        <v>32</v>
      </c>
      <c r="H13" s="142"/>
      <c r="I13" s="144"/>
      <c r="J13" s="142"/>
      <c r="K13" s="146"/>
    </row>
    <row r="14" spans="2:11" ht="61.5" customHeight="1" x14ac:dyDescent="0.25">
      <c r="B14" s="36" t="s">
        <v>33</v>
      </c>
      <c r="C14" s="147" t="str">
        <f>'PRESUPUESTO SEDE CAMILO TORRES'!C20</f>
        <v xml:space="preserve">DESMONTE,SUMINISTRO E INSTALACIÓN DE SANITARIO </v>
      </c>
      <c r="D14" s="148"/>
      <c r="E14" s="41"/>
      <c r="F14" s="41"/>
      <c r="G14" s="39"/>
      <c r="H14" s="40">
        <v>2</v>
      </c>
      <c r="I14" s="37">
        <f>H14</f>
        <v>2</v>
      </c>
      <c r="J14" s="37" t="s">
        <v>21</v>
      </c>
      <c r="K14" s="47">
        <f>I14</f>
        <v>2</v>
      </c>
    </row>
    <row r="15" spans="2:11" ht="16.5" thickBot="1" x14ac:dyDescent="0.3">
      <c r="B15" s="174"/>
      <c r="C15" s="175"/>
      <c r="D15" s="175"/>
      <c r="E15" s="175"/>
      <c r="F15" s="175"/>
      <c r="G15" s="175"/>
      <c r="H15" s="175"/>
      <c r="I15" s="176"/>
      <c r="J15" s="46" t="s">
        <v>28</v>
      </c>
      <c r="K15" s="38">
        <f>K14</f>
        <v>2</v>
      </c>
    </row>
  </sheetData>
  <mergeCells count="18">
    <mergeCell ref="B8:K8"/>
    <mergeCell ref="B4:B7"/>
    <mergeCell ref="C4:K4"/>
    <mergeCell ref="C5:K5"/>
    <mergeCell ref="C6:K6"/>
    <mergeCell ref="C7:K7"/>
    <mergeCell ref="C14:D14"/>
    <mergeCell ref="B15:I15"/>
    <mergeCell ref="C9:K9"/>
    <mergeCell ref="C10:K10"/>
    <mergeCell ref="B11:K11"/>
    <mergeCell ref="B12:B13"/>
    <mergeCell ref="C12:D13"/>
    <mergeCell ref="E12:G12"/>
    <mergeCell ref="H12:H13"/>
    <mergeCell ref="I12:I13"/>
    <mergeCell ref="J12:J13"/>
    <mergeCell ref="K12:K13"/>
  </mergeCells>
  <pageMargins left="0.7" right="0.7" top="0.75" bottom="0.75" header="0.3" footer="0.3"/>
  <pageSetup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6"/>
  <sheetViews>
    <sheetView topLeftCell="A7" workbookViewId="0">
      <selection activeCell="F23" sqref="F23"/>
    </sheetView>
  </sheetViews>
  <sheetFormatPr baseColWidth="10" defaultRowHeight="15" x14ac:dyDescent="0.25"/>
  <cols>
    <col min="5" max="5" width="14.42578125" customWidth="1"/>
    <col min="6" max="6" width="14.140625" customWidth="1"/>
    <col min="7" max="7" width="25.5703125" customWidth="1"/>
  </cols>
  <sheetData>
    <row r="3" spans="2:7" x14ac:dyDescent="0.25">
      <c r="B3" s="186" t="s">
        <v>42</v>
      </c>
      <c r="C3" s="187"/>
      <c r="D3" s="192" t="s">
        <v>43</v>
      </c>
      <c r="E3" s="192"/>
      <c r="F3" s="192"/>
      <c r="G3" s="192"/>
    </row>
    <row r="4" spans="2:7" x14ac:dyDescent="0.25">
      <c r="B4" s="188"/>
      <c r="C4" s="189"/>
      <c r="D4" s="192"/>
      <c r="E4" s="192"/>
      <c r="F4" s="192"/>
      <c r="G4" s="192"/>
    </row>
    <row r="5" spans="2:7" x14ac:dyDescent="0.25">
      <c r="B5" s="188"/>
      <c r="C5" s="189"/>
      <c r="D5" s="192"/>
      <c r="E5" s="192"/>
      <c r="F5" s="192"/>
      <c r="G5" s="192"/>
    </row>
    <row r="6" spans="2:7" x14ac:dyDescent="0.25">
      <c r="B6" s="190"/>
      <c r="C6" s="191"/>
      <c r="D6" s="192"/>
      <c r="E6" s="192"/>
      <c r="F6" s="192"/>
      <c r="G6" s="192"/>
    </row>
    <row r="7" spans="2:7" x14ac:dyDescent="0.25">
      <c r="B7" s="185"/>
      <c r="C7" s="185"/>
      <c r="D7" s="185"/>
      <c r="E7" s="185"/>
      <c r="F7" s="185"/>
      <c r="G7" s="185"/>
    </row>
    <row r="8" spans="2:7" x14ac:dyDescent="0.25">
      <c r="B8" s="178" t="s">
        <v>44</v>
      </c>
      <c r="C8" s="179"/>
      <c r="D8" s="179"/>
      <c r="E8" s="179"/>
      <c r="F8" s="179"/>
      <c r="G8" s="180"/>
    </row>
    <row r="9" spans="2:7" x14ac:dyDescent="0.25">
      <c r="B9" s="178" t="s">
        <v>45</v>
      </c>
      <c r="C9" s="181"/>
      <c r="D9" s="51" t="s">
        <v>46</v>
      </c>
      <c r="E9" s="51" t="s">
        <v>47</v>
      </c>
      <c r="F9" s="51" t="s">
        <v>11</v>
      </c>
      <c r="G9" s="51" t="s">
        <v>48</v>
      </c>
    </row>
    <row r="10" spans="2:7" x14ac:dyDescent="0.25">
      <c r="B10" s="182" t="s">
        <v>49</v>
      </c>
      <c r="C10" s="180"/>
      <c r="D10" s="49" t="s">
        <v>50</v>
      </c>
      <c r="E10" s="52">
        <v>2025</v>
      </c>
      <c r="F10" s="53">
        <v>0.5</v>
      </c>
      <c r="G10" s="52">
        <f>F10*E10</f>
        <v>1012.5</v>
      </c>
    </row>
    <row r="11" spans="2:7" x14ac:dyDescent="0.25">
      <c r="B11" s="182" t="s">
        <v>51</v>
      </c>
      <c r="C11" s="180"/>
      <c r="D11" s="49" t="s">
        <v>52</v>
      </c>
      <c r="E11" s="52">
        <v>21</v>
      </c>
      <c r="F11" s="48">
        <v>2.85</v>
      </c>
      <c r="G11" s="52">
        <f>F11*E11</f>
        <v>59.85</v>
      </c>
    </row>
    <row r="12" spans="2:7" x14ac:dyDescent="0.25">
      <c r="B12" s="182" t="s">
        <v>53</v>
      </c>
      <c r="C12" s="180"/>
      <c r="D12" s="49" t="s">
        <v>21</v>
      </c>
      <c r="E12" s="52">
        <v>163900</v>
      </c>
      <c r="F12" s="53">
        <v>1</v>
      </c>
      <c r="G12" s="52">
        <f>F12*E12</f>
        <v>163900</v>
      </c>
    </row>
    <row r="13" spans="2:7" x14ac:dyDescent="0.25">
      <c r="B13" s="55"/>
      <c r="C13" s="55"/>
      <c r="D13" s="50"/>
      <c r="E13" s="177" t="s">
        <v>54</v>
      </c>
      <c r="F13" s="177"/>
      <c r="G13" s="56">
        <f>G10+G11+G12</f>
        <v>164972.35</v>
      </c>
    </row>
    <row r="15" spans="2:7" x14ac:dyDescent="0.25">
      <c r="B15" s="178" t="s">
        <v>55</v>
      </c>
      <c r="C15" s="179"/>
      <c r="D15" s="179"/>
      <c r="E15" s="179"/>
      <c r="F15" s="179"/>
      <c r="G15" s="180"/>
    </row>
    <row r="16" spans="2:7" x14ac:dyDescent="0.25">
      <c r="B16" s="178" t="s">
        <v>45</v>
      </c>
      <c r="C16" s="181"/>
      <c r="D16" s="51" t="s">
        <v>46</v>
      </c>
      <c r="E16" s="51" t="s">
        <v>47</v>
      </c>
      <c r="F16" s="51" t="s">
        <v>11</v>
      </c>
      <c r="G16" s="51" t="s">
        <v>48</v>
      </c>
    </row>
    <row r="17" spans="2:7" x14ac:dyDescent="0.25">
      <c r="B17" s="182" t="s">
        <v>56</v>
      </c>
      <c r="C17" s="180"/>
      <c r="D17" s="49" t="s">
        <v>57</v>
      </c>
      <c r="E17" s="52">
        <v>43217.2</v>
      </c>
      <c r="F17" s="53">
        <v>5</v>
      </c>
      <c r="G17" s="52">
        <f>E17*0.05</f>
        <v>2160.86</v>
      </c>
    </row>
    <row r="18" spans="2:7" x14ac:dyDescent="0.25">
      <c r="B18" s="55"/>
      <c r="C18" s="55"/>
      <c r="D18" s="50"/>
      <c r="E18" s="177" t="s">
        <v>70</v>
      </c>
      <c r="F18" s="177"/>
      <c r="G18" s="57">
        <f>G17</f>
        <v>2160.86</v>
      </c>
    </row>
    <row r="20" spans="2:7" x14ac:dyDescent="0.25">
      <c r="B20" s="178" t="s">
        <v>58</v>
      </c>
      <c r="C20" s="179"/>
      <c r="D20" s="179"/>
      <c r="E20" s="179"/>
      <c r="F20" s="179"/>
      <c r="G20" s="180"/>
    </row>
    <row r="21" spans="2:7" x14ac:dyDescent="0.25">
      <c r="B21" s="178" t="s">
        <v>45</v>
      </c>
      <c r="C21" s="181"/>
      <c r="D21" s="51" t="s">
        <v>46</v>
      </c>
      <c r="E21" s="51" t="s">
        <v>47</v>
      </c>
      <c r="F21" s="51" t="s">
        <v>11</v>
      </c>
      <c r="G21" s="51" t="s">
        <v>48</v>
      </c>
    </row>
    <row r="22" spans="2:7" x14ac:dyDescent="0.25">
      <c r="B22" s="182" t="s">
        <v>59</v>
      </c>
      <c r="C22" s="180"/>
      <c r="D22" s="49" t="s">
        <v>60</v>
      </c>
      <c r="E22" s="52">
        <v>9941.2199999999993</v>
      </c>
      <c r="F22" s="53">
        <v>1.6</v>
      </c>
      <c r="G22" s="52">
        <f>F22*E22</f>
        <v>15905.951999999999</v>
      </c>
    </row>
    <row r="23" spans="2:7" x14ac:dyDescent="0.25">
      <c r="B23" s="182" t="s">
        <v>61</v>
      </c>
      <c r="C23" s="180"/>
      <c r="D23" s="49" t="s">
        <v>60</v>
      </c>
      <c r="E23" s="52">
        <v>17069.53</v>
      </c>
      <c r="F23" s="48">
        <v>1.6</v>
      </c>
      <c r="G23" s="54">
        <f>F23*E23</f>
        <v>27311.248</v>
      </c>
    </row>
    <row r="24" spans="2:7" x14ac:dyDescent="0.25">
      <c r="B24" s="35"/>
      <c r="C24" s="35"/>
      <c r="D24" s="35"/>
      <c r="E24" s="177" t="s">
        <v>71</v>
      </c>
      <c r="F24" s="177"/>
      <c r="G24" s="58">
        <f>G23+G22</f>
        <v>43217.2</v>
      </c>
    </row>
    <row r="26" spans="2:7" x14ac:dyDescent="0.25">
      <c r="B26" s="35"/>
      <c r="C26" s="35"/>
      <c r="D26" s="35"/>
      <c r="E26" s="183" t="s">
        <v>62</v>
      </c>
      <c r="F26" s="184"/>
      <c r="G26" s="59">
        <f>G13+G18+G24</f>
        <v>210350.40999999997</v>
      </c>
    </row>
  </sheetData>
  <mergeCells count="19">
    <mergeCell ref="B3:C6"/>
    <mergeCell ref="D3:G6"/>
    <mergeCell ref="B8:G8"/>
    <mergeCell ref="B7:G7"/>
    <mergeCell ref="B9:C9"/>
    <mergeCell ref="B10:C10"/>
    <mergeCell ref="B11:C11"/>
    <mergeCell ref="B23:C23"/>
    <mergeCell ref="E26:F26"/>
    <mergeCell ref="E24:F24"/>
    <mergeCell ref="B12:C12"/>
    <mergeCell ref="B15:G15"/>
    <mergeCell ref="B16:C16"/>
    <mergeCell ref="B17:C17"/>
    <mergeCell ref="E18:F18"/>
    <mergeCell ref="E13:F13"/>
    <mergeCell ref="B20:G20"/>
    <mergeCell ref="B21:C21"/>
    <mergeCell ref="B22:C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PRESUPUESTO SEDE CAMILO TORRES</vt:lpstr>
      <vt:lpstr>1.1</vt:lpstr>
      <vt:lpstr>2.1</vt:lpstr>
      <vt:lpstr>3.1</vt:lpstr>
      <vt:lpstr>4.1</vt:lpstr>
      <vt:lpstr>ANEXO SANITARIO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2021-04-10T02:10:00Z</dcterms:created>
  <dcterms:modified xsi:type="dcterms:W3CDTF">2021-04-15T20:30:05Z</dcterms:modified>
</cp:coreProperties>
</file>